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39 2029 J_НСК_ПУ22 КП Европейский\Обоснование\"/>
    </mc:Choice>
  </mc:AlternateContent>
  <xr:revisionPtr revIDLastSave="0" documentId="13_ncr:1_{175E11F7-A4E4-4122-8148-B5710E3A6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ёт затрат" sheetId="1" r:id="rId1"/>
  </sheets>
  <definedNames>
    <definedName name="_xlnm.Print_Area" localSheetId="0">'Расчёт затрат'!$A$1:$K$12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I4" i="1"/>
  <c r="K4" i="1" s="1"/>
  <c r="K6" i="1" s="1"/>
  <c r="I6" i="1" l="1"/>
  <c r="H6" i="1"/>
</calcChain>
</file>

<file path=xl/sharedStrings.xml><?xml version="1.0" encoding="utf-8"?>
<sst xmlns="http://schemas.openxmlformats.org/spreadsheetml/2006/main" count="20" uniqueCount="20">
  <si>
    <t>№</t>
  </si>
  <si>
    <t>Наименование, характеристика электроустановки, вид работ</t>
  </si>
  <si>
    <t>Ед. изм.</t>
  </si>
  <si>
    <t>Источник информации</t>
  </si>
  <si>
    <t>Установка шкафа с трехфазным прибором учета на опоре ВЛ и подключение к питающей ВЛ 0,4 кВ с изолированными проводами</t>
  </si>
  <si>
    <t>Приказ Минэнерго РФ от 26.02.2024г. №131
Таблица А1. УНЦ ИИК
А1-13</t>
  </si>
  <si>
    <t>ИТОГО</t>
  </si>
  <si>
    <t>Расчёт затрат, необходимых для реализации мероприятий по замене и допуску в эксплуатацию приборов учёта электрической энергии в соответствии с пунктом 5 статьи 37 Федерального закона "Об электроэнергетике"</t>
  </si>
  <si>
    <t>Коэффициент пересчета</t>
  </si>
  <si>
    <t>Коэффициенты перехода (пересчета) от базового
УНЦ к УНЦ субъектов Российской Федерации</t>
  </si>
  <si>
    <t>Приказ Минэнерго РФ от 26.02.2024г. №131
Таблица Ц1. 
Номер расценки Ц1-99-9</t>
  </si>
  <si>
    <t>1 точка учета</t>
  </si>
  <si>
    <t>Норматив цены, тыс.руб.</t>
  </si>
  <si>
    <t>Объем мероприятий, шт</t>
  </si>
  <si>
    <t>Коэффициент пересчета к III кварталу 2025 года по отношению к ценам 2023 года (Письмо Минстроя России от 16.07.2025 N 41280-ИФ/09
Письмо Минстроя России от 29.07.2025 N 44077-ИФ/09
Письмо Минстроя России от 01.08.2025 N 45276-ИФ/09
Письмо Минстроя России от 09.08.2025 N 46927-ИФ/09)</t>
  </si>
  <si>
    <t>Затраты в ценах III квартара 2025 года, тыс.руб. без НДС</t>
  </si>
  <si>
    <t>Затраты в ценах 2023 год, тыс.руб. без НДС</t>
  </si>
  <si>
    <t>Директор филиала "ПСК"</t>
  </si>
  <si>
    <t>ООО "НРСК-СИБИРЬ"</t>
  </si>
  <si>
    <t>Баклагина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</si>
</sst>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43" fontId="2" fillId="2" borderId="1" xfId="1" applyFont="1" applyFill="1" applyBorder="1" applyAlignment="1">
      <alignment horizontal="center" vertical="center"/>
    </xf>
    <xf numFmtId="16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5"/>
  <sheetViews>
    <sheetView tabSelected="1" zoomScale="70" zoomScaleNormal="70" workbookViewId="0">
      <selection sqref="A1:K12"/>
    </sheetView>
  </sheetViews>
  <sheetFormatPr defaultRowHeight="15" x14ac:dyDescent="0.25"/>
  <cols>
    <col min="1" max="1" width="2.28515625" style="1" customWidth="1"/>
    <col min="2" max="2" width="9.140625" style="1"/>
    <col min="3" max="3" width="61.28515625" style="1" customWidth="1"/>
    <col min="4" max="4" width="9.140625" style="1"/>
    <col min="5" max="5" width="24.5703125" style="1" customWidth="1"/>
    <col min="6" max="7" width="17.28515625" style="1" customWidth="1"/>
    <col min="8" max="8" width="19.28515625" style="1" customWidth="1"/>
    <col min="9" max="9" width="17.7109375" style="1" customWidth="1"/>
    <col min="10" max="10" width="56.42578125" style="1" customWidth="1"/>
    <col min="11" max="11" width="11.5703125" style="1" bestFit="1" customWidth="1"/>
    <col min="12" max="16384" width="9.140625" style="1"/>
  </cols>
  <sheetData>
    <row r="1" spans="2:11" ht="10.5" customHeight="1" x14ac:dyDescent="0.25"/>
    <row r="2" spans="2:11" ht="49.5" customHeight="1" x14ac:dyDescent="0.25">
      <c r="B2" s="13" t="s">
        <v>7</v>
      </c>
      <c r="C2" s="13"/>
      <c r="D2" s="13"/>
      <c r="E2" s="13"/>
      <c r="F2" s="13"/>
      <c r="G2" s="13"/>
      <c r="H2" s="13"/>
      <c r="I2" s="13"/>
    </row>
    <row r="3" spans="2:11" ht="128.25" x14ac:dyDescent="0.25">
      <c r="B3" s="5" t="s">
        <v>0</v>
      </c>
      <c r="C3" s="5" t="s">
        <v>1</v>
      </c>
      <c r="D3" s="5" t="s">
        <v>2</v>
      </c>
      <c r="E3" s="5" t="s">
        <v>3</v>
      </c>
      <c r="F3" s="6" t="s">
        <v>12</v>
      </c>
      <c r="G3" s="6" t="s">
        <v>8</v>
      </c>
      <c r="H3" s="6" t="s">
        <v>13</v>
      </c>
      <c r="I3" s="6" t="s">
        <v>16</v>
      </c>
      <c r="J3" s="6" t="s">
        <v>14</v>
      </c>
      <c r="K3" s="6" t="s">
        <v>15</v>
      </c>
    </row>
    <row r="4" spans="2:11" ht="60" x14ac:dyDescent="0.25">
      <c r="B4" s="2">
        <v>3</v>
      </c>
      <c r="C4" s="10" t="s">
        <v>4</v>
      </c>
      <c r="D4" s="3" t="s">
        <v>11</v>
      </c>
      <c r="E4" s="10" t="s">
        <v>5</v>
      </c>
      <c r="F4" s="4">
        <v>60.16</v>
      </c>
      <c r="G4" s="4"/>
      <c r="H4" s="2">
        <v>75</v>
      </c>
      <c r="I4" s="14">
        <f>H4*F4*G5</f>
        <v>6497.28</v>
      </c>
      <c r="J4" s="14">
        <v>1.3</v>
      </c>
      <c r="K4" s="14">
        <f>I4*J4</f>
        <v>8446.4639999999999</v>
      </c>
    </row>
    <row r="5" spans="2:11" ht="60" x14ac:dyDescent="0.25">
      <c r="B5" s="2">
        <v>4</v>
      </c>
      <c r="C5" s="10" t="s">
        <v>9</v>
      </c>
      <c r="D5" s="2"/>
      <c r="E5" s="10" t="s">
        <v>10</v>
      </c>
      <c r="F5" s="4"/>
      <c r="G5" s="11">
        <v>1.44</v>
      </c>
      <c r="H5" s="2"/>
      <c r="I5" s="15"/>
      <c r="J5" s="15"/>
      <c r="K5" s="15"/>
    </row>
    <row r="6" spans="2:11" x14ac:dyDescent="0.25">
      <c r="B6" s="12" t="s">
        <v>6</v>
      </c>
      <c r="C6" s="12"/>
      <c r="D6" s="12"/>
      <c r="E6" s="12"/>
      <c r="F6" s="12"/>
      <c r="G6" s="8"/>
      <c r="H6" s="5">
        <f>SUM(H4:H4)</f>
        <v>75</v>
      </c>
      <c r="I6" s="7">
        <f>SUM(I4:I5)</f>
        <v>6497.28</v>
      </c>
      <c r="J6" s="7">
        <f>SUM(J4:J5)</f>
        <v>1.3</v>
      </c>
      <c r="K6" s="7">
        <f>SUM(K4:K5)</f>
        <v>8446.4639999999999</v>
      </c>
    </row>
    <row r="9" spans="2:11" ht="15.75" x14ac:dyDescent="0.25">
      <c r="B9" s="9"/>
      <c r="C9" s="16"/>
      <c r="D9" s="17"/>
      <c r="E9" s="18"/>
      <c r="F9" s="19"/>
      <c r="G9" s="9"/>
    </row>
    <row r="10" spans="2:11" ht="15.75" x14ac:dyDescent="0.25">
      <c r="C10" s="20" t="s">
        <v>17</v>
      </c>
      <c r="D10" s="18"/>
      <c r="E10" s="18"/>
      <c r="F10" s="18" t="s">
        <v>19</v>
      </c>
    </row>
    <row r="11" spans="2:11" ht="15.75" x14ac:dyDescent="0.25">
      <c r="C11" s="20" t="s">
        <v>18</v>
      </c>
      <c r="D11" s="18"/>
      <c r="E11" s="18"/>
      <c r="F11" s="18"/>
    </row>
    <row r="12" spans="2:11" ht="15.75" x14ac:dyDescent="0.25">
      <c r="C12" s="18"/>
      <c r="D12" s="18"/>
      <c r="E12" s="18"/>
      <c r="F12" s="18"/>
    </row>
    <row r="13" spans="2:11" ht="15.75" x14ac:dyDescent="0.25">
      <c r="C13" s="18"/>
      <c r="D13" s="18"/>
      <c r="E13" s="18"/>
      <c r="F13" s="18"/>
    </row>
    <row r="14" spans="2:11" ht="15.75" x14ac:dyDescent="0.25">
      <c r="C14" s="18"/>
      <c r="D14" s="18"/>
      <c r="E14" s="18"/>
      <c r="F14" s="18"/>
    </row>
    <row r="15" spans="2:11" ht="15.75" x14ac:dyDescent="0.25">
      <c r="C15" s="18"/>
      <c r="D15" s="18"/>
      <c r="E15" s="18"/>
      <c r="F15" s="18"/>
    </row>
  </sheetData>
  <mergeCells count="5">
    <mergeCell ref="B6:F6"/>
    <mergeCell ref="B2:I2"/>
    <mergeCell ref="I4:I5"/>
    <mergeCell ref="J4:J5"/>
    <mergeCell ref="K4:K5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Расчёт затрат</vt:lpstr>
      <vt:lpstr>'Расчёт затрат'!Область_печати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Баклагина Екатерина</cp:lastModifiedBy>
  <cp:lastPrinted>2025-09-01T03:56:14Z</cp:lastPrinted>
  <dcterms:created xsi:type="dcterms:W3CDTF">2015-06-05T18:19:34Z</dcterms:created>
  <dcterms:modified xsi:type="dcterms:W3CDTF">2025-09-01T03:56:18Z</dcterms:modified>
</cp:coreProperties>
</file>